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19440" windowHeight="12540"/>
  </bookViews>
  <sheets>
    <sheet name="2023-2025" sheetId="5" r:id="rId1"/>
  </sheets>
  <calcPr calcId="145621"/>
</workbook>
</file>

<file path=xl/calcChain.xml><?xml version="1.0" encoding="utf-8"?>
<calcChain xmlns="http://schemas.openxmlformats.org/spreadsheetml/2006/main">
  <c r="E62" i="5" l="1"/>
  <c r="D62" i="5"/>
  <c r="E58" i="5"/>
  <c r="C58" i="5"/>
  <c r="C62" i="5" s="1"/>
  <c r="A22" i="5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F21" i="5"/>
</calcChain>
</file>

<file path=xl/sharedStrings.xml><?xml version="1.0" encoding="utf-8"?>
<sst xmlns="http://schemas.openxmlformats.org/spreadsheetml/2006/main" count="77" uniqueCount="77">
  <si>
    <t xml:space="preserve">осуществление органами местного самоуправления отдельных государственных полномочий по осуществлению </t>
  </si>
  <si>
    <t>деятельности по опеке и попечительству в отношении совершеннолетних граждан</t>
  </si>
  <si>
    <t>№ п/п</t>
  </si>
  <si>
    <t>Наименование муниципальных районов и городских округов области</t>
  </si>
  <si>
    <t>Численность штатных единиц</t>
  </si>
  <si>
    <t>Норматив исходя из численности совершеннолетних недееспособных граждан, состоящих на учете в органе опеки и попечительства:</t>
  </si>
  <si>
    <t>до 200 человек – 1 единица;</t>
  </si>
  <si>
    <t>свыше 200 до 400 человек – 2 единицы;</t>
  </si>
  <si>
    <t>свыше 400 до 600 человек - 3 единицы;</t>
  </si>
  <si>
    <t>свыше 600 до 800 человек - 4 единицы;</t>
  </si>
  <si>
    <t>свыше 800 до 1000 человек - 5 единиц;</t>
  </si>
  <si>
    <t>свыше 1000 до 1200 человек - 6 единиц;</t>
  </si>
  <si>
    <t>свыше 1200 до 1400 человек – 7 единиц</t>
  </si>
  <si>
    <t>свыше 1400 до 1600 человек – 8 единиц;</t>
  </si>
  <si>
    <t>свыше 1600 до 1800 человек – 9 единиц;</t>
  </si>
  <si>
    <t>свыше 1800 человек – 10 единиц</t>
  </si>
  <si>
    <t>Александрово-Гайский*</t>
  </si>
  <si>
    <t>Аркадакский</t>
  </si>
  <si>
    <t>Аткарский</t>
  </si>
  <si>
    <t>Базарно-Карабулакский</t>
  </si>
  <si>
    <t>Балаковский</t>
  </si>
  <si>
    <t>Балашовский</t>
  </si>
  <si>
    <t>Балтайский</t>
  </si>
  <si>
    <t>Вольский</t>
  </si>
  <si>
    <t>Воскресенский</t>
  </si>
  <si>
    <t>Дергачевский</t>
  </si>
  <si>
    <t>Духовницкий</t>
  </si>
  <si>
    <t>Екатериновский</t>
  </si>
  <si>
    <t>Ершовский</t>
  </si>
  <si>
    <t>Ивантеевский</t>
  </si>
  <si>
    <t>Калининский</t>
  </si>
  <si>
    <t>Красноармейский</t>
  </si>
  <si>
    <t>Краснокутский</t>
  </si>
  <si>
    <t>Краснопартизанский</t>
  </si>
  <si>
    <t>Лысогорский</t>
  </si>
  <si>
    <t>Марксовский</t>
  </si>
  <si>
    <t>Новобурасский</t>
  </si>
  <si>
    <t>Новоузенский</t>
  </si>
  <si>
    <t>Озинский</t>
  </si>
  <si>
    <t>Перелюбский</t>
  </si>
  <si>
    <t>Петровский</t>
  </si>
  <si>
    <t>Питерский</t>
  </si>
  <si>
    <t>Пугачевский</t>
  </si>
  <si>
    <t>Ровенский</t>
  </si>
  <si>
    <t>Романовский</t>
  </si>
  <si>
    <t>Ртищевский</t>
  </si>
  <si>
    <t>Самойловский</t>
  </si>
  <si>
    <t>Советский</t>
  </si>
  <si>
    <t>Татищевский</t>
  </si>
  <si>
    <t>Турковский</t>
  </si>
  <si>
    <t>Федоровский</t>
  </si>
  <si>
    <t>Хвалынский</t>
  </si>
  <si>
    <t>Энгельсский</t>
  </si>
  <si>
    <t>ЗАТО Светлый</t>
  </si>
  <si>
    <t xml:space="preserve">Всего </t>
  </si>
  <si>
    <t>*) применен дополнительно коэффициент к зар.плате за работу в пустынной и безводной местности на территории Ал.-Гайского района в размере 1,15</t>
  </si>
  <si>
    <t>(гр.9 = гр.8*0,15)</t>
  </si>
  <si>
    <t>п. Михайловский</t>
  </si>
  <si>
    <t>г. Шиханы</t>
  </si>
  <si>
    <t>2023 год</t>
  </si>
  <si>
    <t>2024 год</t>
  </si>
  <si>
    <t>(гр.11=гр.10)</t>
  </si>
  <si>
    <t>(гр.12=гр.10)</t>
  </si>
  <si>
    <t xml:space="preserve">Расчет распределения на 2023 год и на плановый период 2024 и 2025 годов субвенции бюджетам муниципальных районов и городских округов области на </t>
  </si>
  <si>
    <t>Численность постоянного населения на 01.01.2022 (человек)</t>
  </si>
  <si>
    <t>Численность совершеннолет-
них недееспособных граждан на 01.01.2022, состоящих на учете в органе опеки и попечительства (человек)</t>
  </si>
  <si>
    <t>МРОТ на 2023 год (проект) рублей</t>
  </si>
  <si>
    <t xml:space="preserve">Корректирующий коэффициент оплаты труда одной условной штатной единицы в зависимости от численности постоянного населения </t>
  </si>
  <si>
    <t>2025 год</t>
  </si>
  <si>
    <t>Годовой фонд оплаты труда условных штатных единиц с начислениями (рублей)</t>
  </si>
  <si>
    <t>Годовой объем расходов на обеспечение деятельности условных штатных единиц, 
15 %, 
( рублей)</t>
  </si>
  <si>
    <t>Сумма субвенции на 2023 год,
 ( рублей)</t>
  </si>
  <si>
    <t>Сумма субвенции на 2024 год,
 ( рублей)</t>
  </si>
  <si>
    <t>Сумма субвенции на 2025 год,
 ( рублей)</t>
  </si>
  <si>
    <t>(гр.8 = гр.5*гр.6*гр.7*1,302*12)</t>
  </si>
  <si>
    <t>(гр.10=(гр.8+гр.9)/ 1000</t>
  </si>
  <si>
    <t>г.Саратов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</si>
</sst>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name val="PT Astra Serif"/>
      <family val="1"/>
      <charset val="204"/>
    </font>
    <font>
      <b/>
      <sz val="16"/>
      <name val="PT Astra Serif"/>
      <family val="1"/>
      <charset val="204"/>
    </font>
    <font>
      <sz val="10"/>
      <name val="PT Astra Serif"/>
      <family val="1"/>
      <charset val="204"/>
    </font>
    <font>
      <sz val="14"/>
      <name val="PT Astra Serif"/>
      <family val="1"/>
      <charset val="204"/>
    </font>
    <font>
      <sz val="14"/>
      <color indexed="8"/>
      <name val="PT Astra Serif"/>
      <family val="1"/>
      <charset val="204"/>
    </font>
    <font>
      <b/>
      <sz val="14"/>
      <name val="PT Astra Serif"/>
      <family val="1"/>
      <charset val="204"/>
    </font>
    <font>
      <sz val="9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vertical="center" wrapText="1"/>
    </xf>
    <xf numFmtId="0" fontId="1" fillId="0" borderId="0" xfId="0" applyFont="1" applyFill="1" applyBorder="1"/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3" fontId="4" fillId="0" borderId="1" xfId="0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center"/>
    </xf>
    <xf numFmtId="4" fontId="5" fillId="0" borderId="1" xfId="0" applyNumberFormat="1" applyFont="1" applyFill="1" applyBorder="1" applyAlignment="1">
      <alignment horizontal="right" vertical="center"/>
    </xf>
    <xf numFmtId="164" fontId="4" fillId="0" borderId="1" xfId="0" applyNumberFormat="1" applyFont="1" applyFill="1" applyBorder="1" applyAlignment="1">
      <alignment horizontal="right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3" fontId="6" fillId="0" borderId="1" xfId="0" applyNumberFormat="1" applyFont="1" applyFill="1" applyBorder="1" applyAlignment="1">
      <alignment horizontal="right" vertical="center"/>
    </xf>
    <xf numFmtId="3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justify"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64"/>
  <sheetViews>
    <sheetView tabSelected="1" zoomScale="80" zoomScaleNormal="80" workbookViewId="0">
      <selection activeCell="F22" sqref="F22"/>
    </sheetView>
  </sheetViews>
  <sheetFormatPr defaultRowHeight="15" x14ac:dyDescent="0.25"/>
  <cols>
    <col min="1" max="1" width="7.85546875" style="1" customWidth="1"/>
    <col min="2" max="2" width="33.7109375" style="1" customWidth="1"/>
    <col min="3" max="3" width="17.140625" style="1" customWidth="1"/>
    <col min="4" max="4" width="15" style="1" customWidth="1"/>
    <col min="5" max="5" width="32.140625" style="1" customWidth="1"/>
    <col min="6" max="7" width="17.42578125" style="1" customWidth="1"/>
    <col min="8" max="8" width="20" style="1" customWidth="1"/>
    <col min="9" max="9" width="14.7109375" style="1" customWidth="1"/>
    <col min="10" max="10" width="18.85546875" style="1" customWidth="1"/>
    <col min="11" max="11" width="18.28515625" style="1" customWidth="1"/>
    <col min="12" max="12" width="17.28515625" style="1" customWidth="1"/>
    <col min="13" max="16384" width="9.140625" style="1"/>
  </cols>
  <sheetData>
    <row r="1" spans="1:12" ht="16.5" customHeight="1" x14ac:dyDescent="0.25">
      <c r="L1" s="2"/>
    </row>
    <row r="3" spans="1:12" ht="20.25" customHeight="1" x14ac:dyDescent="0.25">
      <c r="A3" s="3" t="s">
        <v>63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 ht="20.25" customHeight="1" x14ac:dyDescent="0.25">
      <c r="A4" s="3" t="s">
        <v>0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 ht="20.25" customHeight="1" x14ac:dyDescent="0.25">
      <c r="A5" s="3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2" ht="20.25" x14ac:dyDescent="0.25">
      <c r="A6" s="4"/>
      <c r="B6" s="4"/>
      <c r="C6" s="4"/>
      <c r="D6" s="4"/>
      <c r="E6" s="4"/>
      <c r="F6" s="4"/>
      <c r="G6" s="4"/>
      <c r="I6" s="5"/>
      <c r="J6" s="6"/>
    </row>
    <row r="7" spans="1:12" ht="20.25" customHeight="1" x14ac:dyDescent="0.3">
      <c r="A7" s="7" t="s">
        <v>2</v>
      </c>
      <c r="B7" s="7" t="s">
        <v>3</v>
      </c>
      <c r="C7" s="7" t="s">
        <v>64</v>
      </c>
      <c r="D7" s="7" t="s">
        <v>65</v>
      </c>
      <c r="E7" s="8" t="s">
        <v>4</v>
      </c>
      <c r="F7" s="7" t="s">
        <v>66</v>
      </c>
      <c r="G7" s="8" t="s">
        <v>67</v>
      </c>
      <c r="H7" s="9" t="s">
        <v>59</v>
      </c>
      <c r="I7" s="9"/>
      <c r="J7" s="9"/>
      <c r="K7" s="10" t="s">
        <v>60</v>
      </c>
      <c r="L7" s="10" t="s">
        <v>68</v>
      </c>
    </row>
    <row r="8" spans="1:12" ht="54" customHeight="1" x14ac:dyDescent="0.25">
      <c r="A8" s="7"/>
      <c r="B8" s="7"/>
      <c r="C8" s="7"/>
      <c r="D8" s="7"/>
      <c r="E8" s="11"/>
      <c r="F8" s="7"/>
      <c r="G8" s="11"/>
      <c r="H8" s="8" t="s">
        <v>69</v>
      </c>
      <c r="I8" s="8" t="s">
        <v>70</v>
      </c>
      <c r="J8" s="8" t="s">
        <v>71</v>
      </c>
      <c r="K8" s="8" t="s">
        <v>72</v>
      </c>
      <c r="L8" s="8" t="s">
        <v>73</v>
      </c>
    </row>
    <row r="9" spans="1:12" ht="60" customHeight="1" x14ac:dyDescent="0.25">
      <c r="A9" s="7"/>
      <c r="B9" s="7"/>
      <c r="C9" s="7"/>
      <c r="D9" s="7"/>
      <c r="E9" s="12" t="s">
        <v>5</v>
      </c>
      <c r="F9" s="7"/>
      <c r="G9" s="11"/>
      <c r="H9" s="11"/>
      <c r="I9" s="11"/>
      <c r="J9" s="11"/>
      <c r="K9" s="11"/>
      <c r="L9" s="11"/>
    </row>
    <row r="10" spans="1:12" ht="33" customHeight="1" x14ac:dyDescent="0.25">
      <c r="A10" s="7"/>
      <c r="B10" s="7"/>
      <c r="C10" s="7"/>
      <c r="D10" s="7"/>
      <c r="E10" s="12" t="s">
        <v>6</v>
      </c>
      <c r="F10" s="7"/>
      <c r="G10" s="11"/>
      <c r="H10" s="11"/>
      <c r="I10" s="11"/>
      <c r="J10" s="11"/>
      <c r="K10" s="11"/>
      <c r="L10" s="11"/>
    </row>
    <row r="11" spans="1:12" ht="32.25" customHeight="1" x14ac:dyDescent="0.25">
      <c r="A11" s="7"/>
      <c r="B11" s="7"/>
      <c r="C11" s="7"/>
      <c r="D11" s="7"/>
      <c r="E11" s="12" t="s">
        <v>7</v>
      </c>
      <c r="F11" s="7"/>
      <c r="G11" s="11"/>
      <c r="H11" s="11"/>
      <c r="I11" s="11"/>
      <c r="J11" s="11"/>
      <c r="K11" s="11"/>
      <c r="L11" s="11"/>
    </row>
    <row r="12" spans="1:12" ht="32.25" customHeight="1" x14ac:dyDescent="0.25">
      <c r="A12" s="7"/>
      <c r="B12" s="7"/>
      <c r="C12" s="7"/>
      <c r="D12" s="7"/>
      <c r="E12" s="12" t="s">
        <v>8</v>
      </c>
      <c r="F12" s="7"/>
      <c r="G12" s="11"/>
      <c r="H12" s="11"/>
      <c r="I12" s="11"/>
      <c r="J12" s="11"/>
      <c r="K12" s="11"/>
      <c r="L12" s="11"/>
    </row>
    <row r="13" spans="1:12" ht="32.25" customHeight="1" x14ac:dyDescent="0.25">
      <c r="A13" s="7"/>
      <c r="B13" s="7"/>
      <c r="C13" s="7"/>
      <c r="D13" s="7"/>
      <c r="E13" s="12" t="s">
        <v>9</v>
      </c>
      <c r="F13" s="7"/>
      <c r="G13" s="11"/>
      <c r="H13" s="11"/>
      <c r="I13" s="11"/>
      <c r="J13" s="11"/>
      <c r="K13" s="11"/>
      <c r="L13" s="11"/>
    </row>
    <row r="14" spans="1:12" ht="32.25" customHeight="1" x14ac:dyDescent="0.25">
      <c r="A14" s="7"/>
      <c r="B14" s="7"/>
      <c r="C14" s="7"/>
      <c r="D14" s="7"/>
      <c r="E14" s="12" t="s">
        <v>10</v>
      </c>
      <c r="F14" s="7"/>
      <c r="G14" s="11"/>
      <c r="H14" s="11"/>
      <c r="I14" s="11"/>
      <c r="J14" s="11"/>
      <c r="K14" s="11"/>
      <c r="L14" s="11"/>
    </row>
    <row r="15" spans="1:12" ht="32.25" customHeight="1" x14ac:dyDescent="0.25">
      <c r="A15" s="7"/>
      <c r="B15" s="7"/>
      <c r="C15" s="7"/>
      <c r="D15" s="7"/>
      <c r="E15" s="12" t="s">
        <v>11</v>
      </c>
      <c r="F15" s="7"/>
      <c r="G15" s="11"/>
      <c r="H15" s="11"/>
      <c r="I15" s="11"/>
      <c r="J15" s="11"/>
      <c r="K15" s="11"/>
      <c r="L15" s="11"/>
    </row>
    <row r="16" spans="1:12" ht="32.25" customHeight="1" x14ac:dyDescent="0.25">
      <c r="A16" s="7"/>
      <c r="B16" s="7"/>
      <c r="C16" s="7"/>
      <c r="D16" s="7"/>
      <c r="E16" s="12" t="s">
        <v>12</v>
      </c>
      <c r="F16" s="7"/>
      <c r="G16" s="11"/>
      <c r="H16" s="11"/>
      <c r="I16" s="11"/>
      <c r="J16" s="11"/>
      <c r="K16" s="11"/>
      <c r="L16" s="11"/>
    </row>
    <row r="17" spans="1:12" ht="32.25" customHeight="1" x14ac:dyDescent="0.25">
      <c r="A17" s="7"/>
      <c r="B17" s="7"/>
      <c r="C17" s="7"/>
      <c r="D17" s="7"/>
      <c r="E17" s="12" t="s">
        <v>13</v>
      </c>
      <c r="F17" s="7"/>
      <c r="G17" s="11"/>
      <c r="H17" s="11" t="s">
        <v>74</v>
      </c>
      <c r="I17" s="11" t="s">
        <v>56</v>
      </c>
      <c r="J17" s="11" t="s">
        <v>75</v>
      </c>
      <c r="K17" s="11" t="s">
        <v>61</v>
      </c>
      <c r="L17" s="11" t="s">
        <v>62</v>
      </c>
    </row>
    <row r="18" spans="1:12" ht="32.25" customHeight="1" x14ac:dyDescent="0.25">
      <c r="A18" s="7"/>
      <c r="B18" s="7"/>
      <c r="C18" s="7"/>
      <c r="D18" s="7"/>
      <c r="E18" s="12" t="s">
        <v>14</v>
      </c>
      <c r="F18" s="7"/>
      <c r="G18" s="11"/>
      <c r="H18" s="11"/>
      <c r="I18" s="11"/>
      <c r="J18" s="11"/>
      <c r="K18" s="11"/>
      <c r="L18" s="11"/>
    </row>
    <row r="19" spans="1:12" ht="32.25" customHeight="1" x14ac:dyDescent="0.25">
      <c r="A19" s="8"/>
      <c r="B19" s="8"/>
      <c r="C19" s="8"/>
      <c r="D19" s="8"/>
      <c r="E19" s="13" t="s">
        <v>15</v>
      </c>
      <c r="F19" s="8"/>
      <c r="G19" s="14"/>
      <c r="H19" s="14"/>
      <c r="I19" s="14"/>
      <c r="J19" s="14"/>
      <c r="K19" s="14"/>
      <c r="L19" s="14"/>
    </row>
    <row r="20" spans="1:12" ht="22.5" customHeight="1" x14ac:dyDescent="0.25">
      <c r="A20" s="15">
        <v>1</v>
      </c>
      <c r="B20" s="16">
        <v>2</v>
      </c>
      <c r="C20" s="15">
        <v>3</v>
      </c>
      <c r="D20" s="16">
        <v>4</v>
      </c>
      <c r="E20" s="15">
        <v>5</v>
      </c>
      <c r="F20" s="16">
        <v>6</v>
      </c>
      <c r="G20" s="16">
        <v>7</v>
      </c>
      <c r="H20" s="16">
        <v>8</v>
      </c>
      <c r="I20" s="16">
        <v>9</v>
      </c>
      <c r="J20" s="16">
        <v>10</v>
      </c>
      <c r="K20" s="16">
        <v>11</v>
      </c>
      <c r="L20" s="16">
        <v>12</v>
      </c>
    </row>
    <row r="21" spans="1:12" ht="17.25" customHeight="1" x14ac:dyDescent="0.3">
      <c r="A21" s="17">
        <v>1</v>
      </c>
      <c r="B21" s="18" t="s">
        <v>16</v>
      </c>
      <c r="C21" s="19">
        <v>14589</v>
      </c>
      <c r="D21" s="20">
        <v>39</v>
      </c>
      <c r="E21" s="17">
        <v>1</v>
      </c>
      <c r="F21" s="21">
        <f>ROUND(15279*1.15,2)</f>
        <v>17570.849999999999</v>
      </c>
      <c r="G21" s="22">
        <v>1.35</v>
      </c>
      <c r="H21" s="23">
        <v>370611.4</v>
      </c>
      <c r="I21" s="23">
        <v>55591.7</v>
      </c>
      <c r="J21" s="23">
        <v>426.2</v>
      </c>
      <c r="K21" s="23">
        <v>426.2</v>
      </c>
      <c r="L21" s="23">
        <v>426.2</v>
      </c>
    </row>
    <row r="22" spans="1:12" ht="18.75" x14ac:dyDescent="0.3">
      <c r="A22" s="17">
        <f>A21+1</f>
        <v>2</v>
      </c>
      <c r="B22" s="18" t="s">
        <v>17</v>
      </c>
      <c r="C22" s="19">
        <v>19996</v>
      </c>
      <c r="D22" s="20">
        <v>63</v>
      </c>
      <c r="E22" s="17">
        <v>1</v>
      </c>
      <c r="F22" s="21">
        <v>15279</v>
      </c>
      <c r="G22" s="22">
        <v>1.35</v>
      </c>
      <c r="H22" s="23">
        <v>322270.8</v>
      </c>
      <c r="I22" s="23">
        <v>48340.6</v>
      </c>
      <c r="J22" s="23">
        <v>370.6</v>
      </c>
      <c r="K22" s="23">
        <v>370.6</v>
      </c>
      <c r="L22" s="23">
        <v>370.6</v>
      </c>
    </row>
    <row r="23" spans="1:12" ht="18.75" x14ac:dyDescent="0.3">
      <c r="A23" s="17">
        <f t="shared" ref="A23:A58" si="0">A22+1</f>
        <v>3</v>
      </c>
      <c r="B23" s="18" t="s">
        <v>18</v>
      </c>
      <c r="C23" s="19">
        <v>36639</v>
      </c>
      <c r="D23" s="20">
        <v>292</v>
      </c>
      <c r="E23" s="17">
        <v>2</v>
      </c>
      <c r="F23" s="21">
        <v>15279</v>
      </c>
      <c r="G23" s="22">
        <v>1.35</v>
      </c>
      <c r="H23" s="23">
        <v>644541.6</v>
      </c>
      <c r="I23" s="23">
        <v>96681.2</v>
      </c>
      <c r="J23" s="23">
        <v>741.2</v>
      </c>
      <c r="K23" s="23">
        <v>741.2</v>
      </c>
      <c r="L23" s="23">
        <v>741.2</v>
      </c>
    </row>
    <row r="24" spans="1:12" ht="19.5" customHeight="1" x14ac:dyDescent="0.3">
      <c r="A24" s="17">
        <f t="shared" si="0"/>
        <v>4</v>
      </c>
      <c r="B24" s="18" t="s">
        <v>19</v>
      </c>
      <c r="C24" s="19">
        <v>26635</v>
      </c>
      <c r="D24" s="20">
        <v>552</v>
      </c>
      <c r="E24" s="17">
        <v>3</v>
      </c>
      <c r="F24" s="21">
        <v>15279</v>
      </c>
      <c r="G24" s="22">
        <v>1.35</v>
      </c>
      <c r="H24" s="23">
        <v>966812.3</v>
      </c>
      <c r="I24" s="23">
        <v>145021.79999999999</v>
      </c>
      <c r="J24" s="23">
        <v>1111.8</v>
      </c>
      <c r="K24" s="23">
        <v>1111.8</v>
      </c>
      <c r="L24" s="23">
        <v>1111.8</v>
      </c>
    </row>
    <row r="25" spans="1:12" ht="18.75" x14ac:dyDescent="0.3">
      <c r="A25" s="17">
        <f t="shared" si="0"/>
        <v>5</v>
      </c>
      <c r="B25" s="18" t="s">
        <v>20</v>
      </c>
      <c r="C25" s="19">
        <v>202565</v>
      </c>
      <c r="D25" s="20">
        <v>613</v>
      </c>
      <c r="E25" s="17">
        <v>4</v>
      </c>
      <c r="F25" s="21">
        <v>15279</v>
      </c>
      <c r="G25" s="22">
        <v>1.61</v>
      </c>
      <c r="H25" s="23">
        <v>1537351</v>
      </c>
      <c r="I25" s="23">
        <v>230602.7</v>
      </c>
      <c r="J25" s="23">
        <v>1768</v>
      </c>
      <c r="K25" s="23">
        <v>1768</v>
      </c>
      <c r="L25" s="23">
        <v>1768</v>
      </c>
    </row>
    <row r="26" spans="1:12" ht="18.75" x14ac:dyDescent="0.3">
      <c r="A26" s="17">
        <f t="shared" si="0"/>
        <v>6</v>
      </c>
      <c r="B26" s="18" t="s">
        <v>21</v>
      </c>
      <c r="C26" s="19">
        <v>101616</v>
      </c>
      <c r="D26" s="20">
        <v>232</v>
      </c>
      <c r="E26" s="17">
        <v>2</v>
      </c>
      <c r="F26" s="21">
        <v>15279</v>
      </c>
      <c r="G26" s="22">
        <v>1.52</v>
      </c>
      <c r="H26" s="23">
        <v>725706.1</v>
      </c>
      <c r="I26" s="23">
        <v>108855.9</v>
      </c>
      <c r="J26" s="23">
        <v>834.6</v>
      </c>
      <c r="K26" s="23">
        <v>834.6</v>
      </c>
      <c r="L26" s="23">
        <v>834.6</v>
      </c>
    </row>
    <row r="27" spans="1:12" ht="18.75" x14ac:dyDescent="0.3">
      <c r="A27" s="17">
        <f t="shared" si="0"/>
        <v>7</v>
      </c>
      <c r="B27" s="18" t="s">
        <v>22</v>
      </c>
      <c r="C27" s="19">
        <v>10273</v>
      </c>
      <c r="D27" s="20">
        <v>27</v>
      </c>
      <c r="E27" s="17">
        <v>1</v>
      </c>
      <c r="F27" s="21">
        <v>15279</v>
      </c>
      <c r="G27" s="22">
        <v>1.35</v>
      </c>
      <c r="H27" s="23">
        <v>322270.8</v>
      </c>
      <c r="I27" s="23">
        <v>48340.6</v>
      </c>
      <c r="J27" s="23">
        <v>370.6</v>
      </c>
      <c r="K27" s="23">
        <v>370.6</v>
      </c>
      <c r="L27" s="23">
        <v>370.6</v>
      </c>
    </row>
    <row r="28" spans="1:12" ht="18.75" x14ac:dyDescent="0.3">
      <c r="A28" s="17">
        <f t="shared" si="0"/>
        <v>8</v>
      </c>
      <c r="B28" s="18" t="s">
        <v>23</v>
      </c>
      <c r="C28" s="19">
        <v>83081</v>
      </c>
      <c r="D28" s="20">
        <v>481</v>
      </c>
      <c r="E28" s="17">
        <v>3</v>
      </c>
      <c r="F28" s="21">
        <v>15279</v>
      </c>
      <c r="G28" s="22">
        <v>1.52</v>
      </c>
      <c r="H28" s="23">
        <v>1088559.1000000001</v>
      </c>
      <c r="I28" s="23">
        <v>163283.9</v>
      </c>
      <c r="J28" s="23">
        <v>1251.8</v>
      </c>
      <c r="K28" s="23">
        <v>1251.8</v>
      </c>
      <c r="L28" s="23">
        <v>1251.8</v>
      </c>
    </row>
    <row r="29" spans="1:12" ht="18.75" x14ac:dyDescent="0.3">
      <c r="A29" s="17">
        <f t="shared" si="0"/>
        <v>9</v>
      </c>
      <c r="B29" s="18" t="s">
        <v>24</v>
      </c>
      <c r="C29" s="19">
        <v>11246</v>
      </c>
      <c r="D29" s="20">
        <v>31</v>
      </c>
      <c r="E29" s="17">
        <v>1</v>
      </c>
      <c r="F29" s="21">
        <v>15279</v>
      </c>
      <c r="G29" s="22">
        <v>1.35</v>
      </c>
      <c r="H29" s="23">
        <v>322270.8</v>
      </c>
      <c r="I29" s="23">
        <v>48340.6</v>
      </c>
      <c r="J29" s="23">
        <v>370.6</v>
      </c>
      <c r="K29" s="23">
        <v>370.6</v>
      </c>
      <c r="L29" s="23">
        <v>370.6</v>
      </c>
    </row>
    <row r="30" spans="1:12" ht="18.75" x14ac:dyDescent="0.3">
      <c r="A30" s="17">
        <f t="shared" si="0"/>
        <v>10</v>
      </c>
      <c r="B30" s="18" t="s">
        <v>25</v>
      </c>
      <c r="C30" s="19">
        <v>16484</v>
      </c>
      <c r="D30" s="20">
        <v>58</v>
      </c>
      <c r="E30" s="17">
        <v>1</v>
      </c>
      <c r="F30" s="21">
        <v>15279</v>
      </c>
      <c r="G30" s="22">
        <v>1.35</v>
      </c>
      <c r="H30" s="23">
        <v>322270.8</v>
      </c>
      <c r="I30" s="23">
        <v>48340.6</v>
      </c>
      <c r="J30" s="23">
        <v>370.6</v>
      </c>
      <c r="K30" s="23">
        <v>370.6</v>
      </c>
      <c r="L30" s="23">
        <v>370.6</v>
      </c>
    </row>
    <row r="31" spans="1:12" ht="18.75" x14ac:dyDescent="0.3">
      <c r="A31" s="17">
        <f t="shared" si="0"/>
        <v>11</v>
      </c>
      <c r="B31" s="18" t="s">
        <v>26</v>
      </c>
      <c r="C31" s="19">
        <v>10392</v>
      </c>
      <c r="D31" s="20">
        <v>18</v>
      </c>
      <c r="E31" s="17">
        <v>1</v>
      </c>
      <c r="F31" s="21">
        <v>15279</v>
      </c>
      <c r="G31" s="22">
        <v>1.35</v>
      </c>
      <c r="H31" s="23">
        <v>322270.8</v>
      </c>
      <c r="I31" s="23">
        <v>48340.6</v>
      </c>
      <c r="J31" s="23">
        <v>370.6</v>
      </c>
      <c r="K31" s="23">
        <v>370.6</v>
      </c>
      <c r="L31" s="23">
        <v>370.6</v>
      </c>
    </row>
    <row r="32" spans="1:12" ht="18.75" x14ac:dyDescent="0.3">
      <c r="A32" s="17">
        <f t="shared" si="0"/>
        <v>12</v>
      </c>
      <c r="B32" s="18" t="s">
        <v>27</v>
      </c>
      <c r="C32" s="19">
        <v>17242</v>
      </c>
      <c r="D32" s="20">
        <v>45</v>
      </c>
      <c r="E32" s="17">
        <v>1</v>
      </c>
      <c r="F32" s="21">
        <v>15279</v>
      </c>
      <c r="G32" s="22">
        <v>1.35</v>
      </c>
      <c r="H32" s="23">
        <v>322270.8</v>
      </c>
      <c r="I32" s="23">
        <v>48340.6</v>
      </c>
      <c r="J32" s="23">
        <v>370.6</v>
      </c>
      <c r="K32" s="23">
        <v>370.6</v>
      </c>
      <c r="L32" s="23">
        <v>370.6</v>
      </c>
    </row>
    <row r="33" spans="1:12" ht="18.75" x14ac:dyDescent="0.3">
      <c r="A33" s="17">
        <f t="shared" si="0"/>
        <v>13</v>
      </c>
      <c r="B33" s="18" t="s">
        <v>28</v>
      </c>
      <c r="C33" s="19">
        <v>32990</v>
      </c>
      <c r="D33" s="20">
        <v>99</v>
      </c>
      <c r="E33" s="17">
        <v>1</v>
      </c>
      <c r="F33" s="21">
        <v>15279</v>
      </c>
      <c r="G33" s="22">
        <v>1.35</v>
      </c>
      <c r="H33" s="23">
        <v>322270.8</v>
      </c>
      <c r="I33" s="23">
        <v>48340.6</v>
      </c>
      <c r="J33" s="23">
        <v>370.6</v>
      </c>
      <c r="K33" s="23">
        <v>370.6</v>
      </c>
      <c r="L33" s="23">
        <v>370.6</v>
      </c>
    </row>
    <row r="34" spans="1:12" ht="18.75" x14ac:dyDescent="0.3">
      <c r="A34" s="17">
        <f t="shared" si="0"/>
        <v>14</v>
      </c>
      <c r="B34" s="18" t="s">
        <v>29</v>
      </c>
      <c r="C34" s="19">
        <v>12757</v>
      </c>
      <c r="D34" s="20">
        <v>33</v>
      </c>
      <c r="E34" s="17">
        <v>1</v>
      </c>
      <c r="F34" s="21">
        <v>15279</v>
      </c>
      <c r="G34" s="22">
        <v>1.35</v>
      </c>
      <c r="H34" s="23">
        <v>322270.8</v>
      </c>
      <c r="I34" s="23">
        <v>48340.6</v>
      </c>
      <c r="J34" s="23">
        <v>370.6</v>
      </c>
      <c r="K34" s="23">
        <v>370.6</v>
      </c>
      <c r="L34" s="23">
        <v>370.6</v>
      </c>
    </row>
    <row r="35" spans="1:12" ht="18.75" x14ac:dyDescent="0.3">
      <c r="A35" s="17">
        <f t="shared" si="0"/>
        <v>15</v>
      </c>
      <c r="B35" s="18" t="s">
        <v>30</v>
      </c>
      <c r="C35" s="19">
        <v>28225</v>
      </c>
      <c r="D35" s="20">
        <v>75</v>
      </c>
      <c r="E35" s="17">
        <v>1</v>
      </c>
      <c r="F35" s="21">
        <v>15279</v>
      </c>
      <c r="G35" s="22">
        <v>1.35</v>
      </c>
      <c r="H35" s="23">
        <v>322270.8</v>
      </c>
      <c r="I35" s="23">
        <v>48340.6</v>
      </c>
      <c r="J35" s="23">
        <v>370.6</v>
      </c>
      <c r="K35" s="23">
        <v>370.6</v>
      </c>
      <c r="L35" s="23">
        <v>370.6</v>
      </c>
    </row>
    <row r="36" spans="1:12" ht="18.75" x14ac:dyDescent="0.3">
      <c r="A36" s="17">
        <f t="shared" si="0"/>
        <v>16</v>
      </c>
      <c r="B36" s="18" t="s">
        <v>31</v>
      </c>
      <c r="C36" s="19">
        <v>43319</v>
      </c>
      <c r="D36" s="20">
        <v>327</v>
      </c>
      <c r="E36" s="17">
        <v>2</v>
      </c>
      <c r="F36" s="21">
        <v>15279</v>
      </c>
      <c r="G36" s="22">
        <v>1.35</v>
      </c>
      <c r="H36" s="23">
        <v>644541.6</v>
      </c>
      <c r="I36" s="23">
        <v>96681.2</v>
      </c>
      <c r="J36" s="23">
        <v>741.2</v>
      </c>
      <c r="K36" s="23">
        <v>741.2</v>
      </c>
      <c r="L36" s="23">
        <v>741.2</v>
      </c>
    </row>
    <row r="37" spans="1:12" ht="18.75" x14ac:dyDescent="0.3">
      <c r="A37" s="17">
        <f t="shared" si="0"/>
        <v>17</v>
      </c>
      <c r="B37" s="18" t="s">
        <v>32</v>
      </c>
      <c r="C37" s="19">
        <v>31634</v>
      </c>
      <c r="D37" s="20">
        <v>46</v>
      </c>
      <c r="E37" s="17">
        <v>1</v>
      </c>
      <c r="F37" s="21">
        <v>15279</v>
      </c>
      <c r="G37" s="22">
        <v>1.35</v>
      </c>
      <c r="H37" s="23">
        <v>322270.8</v>
      </c>
      <c r="I37" s="23">
        <v>48340.6</v>
      </c>
      <c r="J37" s="23">
        <v>370.6</v>
      </c>
      <c r="K37" s="23">
        <v>370.6</v>
      </c>
      <c r="L37" s="23">
        <v>370.6</v>
      </c>
    </row>
    <row r="38" spans="1:12" ht="20.25" customHeight="1" x14ac:dyDescent="0.3">
      <c r="A38" s="17">
        <f t="shared" si="0"/>
        <v>18</v>
      </c>
      <c r="B38" s="18" t="s">
        <v>33</v>
      </c>
      <c r="C38" s="19">
        <v>9307</v>
      </c>
      <c r="D38" s="20">
        <v>37</v>
      </c>
      <c r="E38" s="17">
        <v>1</v>
      </c>
      <c r="F38" s="21">
        <v>15279</v>
      </c>
      <c r="G38" s="22">
        <v>1.35</v>
      </c>
      <c r="H38" s="23">
        <v>322270.8</v>
      </c>
      <c r="I38" s="23">
        <v>48340.6</v>
      </c>
      <c r="J38" s="23">
        <v>370.6</v>
      </c>
      <c r="K38" s="23">
        <v>370.6</v>
      </c>
      <c r="L38" s="23">
        <v>370.6</v>
      </c>
    </row>
    <row r="39" spans="1:12" ht="18.75" x14ac:dyDescent="0.3">
      <c r="A39" s="17">
        <f t="shared" si="0"/>
        <v>19</v>
      </c>
      <c r="B39" s="18" t="s">
        <v>34</v>
      </c>
      <c r="C39" s="19">
        <v>17871</v>
      </c>
      <c r="D39" s="20">
        <v>156</v>
      </c>
      <c r="E39" s="17">
        <v>1</v>
      </c>
      <c r="F39" s="21">
        <v>15279</v>
      </c>
      <c r="G39" s="22">
        <v>1.35</v>
      </c>
      <c r="H39" s="23">
        <v>322270.8</v>
      </c>
      <c r="I39" s="23">
        <v>48340.6</v>
      </c>
      <c r="J39" s="23">
        <v>370.6</v>
      </c>
      <c r="K39" s="23">
        <v>370.6</v>
      </c>
      <c r="L39" s="23">
        <v>370.6</v>
      </c>
    </row>
    <row r="40" spans="1:12" ht="18.75" x14ac:dyDescent="0.3">
      <c r="A40" s="17">
        <f t="shared" si="0"/>
        <v>20</v>
      </c>
      <c r="B40" s="18" t="s">
        <v>35</v>
      </c>
      <c r="C40" s="19">
        <v>59033</v>
      </c>
      <c r="D40" s="20">
        <v>245</v>
      </c>
      <c r="E40" s="17">
        <v>2</v>
      </c>
      <c r="F40" s="21">
        <v>15279</v>
      </c>
      <c r="G40" s="22">
        <v>1.43</v>
      </c>
      <c r="H40" s="23">
        <v>682736.6</v>
      </c>
      <c r="I40" s="23">
        <v>102410.5</v>
      </c>
      <c r="J40" s="23">
        <v>785.1</v>
      </c>
      <c r="K40" s="23">
        <v>785.1</v>
      </c>
      <c r="L40" s="23">
        <v>785.1</v>
      </c>
    </row>
    <row r="41" spans="1:12" ht="18.75" x14ac:dyDescent="0.3">
      <c r="A41" s="17">
        <f t="shared" si="0"/>
        <v>21</v>
      </c>
      <c r="B41" s="18" t="s">
        <v>36</v>
      </c>
      <c r="C41" s="19">
        <v>15274</v>
      </c>
      <c r="D41" s="20">
        <v>24</v>
      </c>
      <c r="E41" s="17">
        <v>1</v>
      </c>
      <c r="F41" s="21">
        <v>15279</v>
      </c>
      <c r="G41" s="22">
        <v>1.35</v>
      </c>
      <c r="H41" s="23">
        <v>322270.8</v>
      </c>
      <c r="I41" s="23">
        <v>48340.6</v>
      </c>
      <c r="J41" s="23">
        <v>370.6</v>
      </c>
      <c r="K41" s="23">
        <v>370.6</v>
      </c>
      <c r="L41" s="23">
        <v>370.6</v>
      </c>
    </row>
    <row r="42" spans="1:12" ht="18.75" x14ac:dyDescent="0.3">
      <c r="A42" s="17">
        <f t="shared" si="0"/>
        <v>22</v>
      </c>
      <c r="B42" s="18" t="s">
        <v>37</v>
      </c>
      <c r="C42" s="19">
        <v>27237</v>
      </c>
      <c r="D42" s="20">
        <v>110</v>
      </c>
      <c r="E42" s="17">
        <v>1</v>
      </c>
      <c r="F42" s="21">
        <v>15279</v>
      </c>
      <c r="G42" s="22">
        <v>1.35</v>
      </c>
      <c r="H42" s="23">
        <v>322270.8</v>
      </c>
      <c r="I42" s="23">
        <v>48340.6</v>
      </c>
      <c r="J42" s="23">
        <v>370.6</v>
      </c>
      <c r="K42" s="23">
        <v>370.6</v>
      </c>
      <c r="L42" s="23">
        <v>370.6</v>
      </c>
    </row>
    <row r="43" spans="1:12" ht="18.75" x14ac:dyDescent="0.3">
      <c r="A43" s="17">
        <f t="shared" si="0"/>
        <v>23</v>
      </c>
      <c r="B43" s="18" t="s">
        <v>38</v>
      </c>
      <c r="C43" s="19">
        <v>15127</v>
      </c>
      <c r="D43" s="20">
        <v>39</v>
      </c>
      <c r="E43" s="17">
        <v>1</v>
      </c>
      <c r="F43" s="21">
        <v>15279</v>
      </c>
      <c r="G43" s="22">
        <v>1.35</v>
      </c>
      <c r="H43" s="23">
        <v>322270.8</v>
      </c>
      <c r="I43" s="23">
        <v>48340.6</v>
      </c>
      <c r="J43" s="23">
        <v>370.6</v>
      </c>
      <c r="K43" s="23">
        <v>370.6</v>
      </c>
      <c r="L43" s="23">
        <v>370.6</v>
      </c>
    </row>
    <row r="44" spans="1:12" ht="18.75" x14ac:dyDescent="0.3">
      <c r="A44" s="17">
        <f t="shared" si="0"/>
        <v>24</v>
      </c>
      <c r="B44" s="18" t="s">
        <v>39</v>
      </c>
      <c r="C44" s="19">
        <v>12055</v>
      </c>
      <c r="D44" s="20">
        <v>27</v>
      </c>
      <c r="E44" s="17">
        <v>1</v>
      </c>
      <c r="F44" s="21">
        <v>15279</v>
      </c>
      <c r="G44" s="22">
        <v>1.35</v>
      </c>
      <c r="H44" s="23">
        <v>322270.8</v>
      </c>
      <c r="I44" s="23">
        <v>48340.6</v>
      </c>
      <c r="J44" s="23">
        <v>370.6</v>
      </c>
      <c r="K44" s="23">
        <v>370.6</v>
      </c>
      <c r="L44" s="23">
        <v>370.6</v>
      </c>
    </row>
    <row r="45" spans="1:12" ht="18.75" x14ac:dyDescent="0.3">
      <c r="A45" s="17">
        <f t="shared" si="0"/>
        <v>25</v>
      </c>
      <c r="B45" s="18" t="s">
        <v>40</v>
      </c>
      <c r="C45" s="19">
        <v>39585</v>
      </c>
      <c r="D45" s="20">
        <v>88</v>
      </c>
      <c r="E45" s="17">
        <v>1</v>
      </c>
      <c r="F45" s="21">
        <v>15279</v>
      </c>
      <c r="G45" s="22">
        <v>1.35</v>
      </c>
      <c r="H45" s="23">
        <v>322270.8</v>
      </c>
      <c r="I45" s="23">
        <v>48340.6</v>
      </c>
      <c r="J45" s="23">
        <v>370.6</v>
      </c>
      <c r="K45" s="23">
        <v>370.6</v>
      </c>
      <c r="L45" s="23">
        <v>370.6</v>
      </c>
    </row>
    <row r="46" spans="1:12" ht="18.75" x14ac:dyDescent="0.3">
      <c r="A46" s="17">
        <f t="shared" si="0"/>
        <v>26</v>
      </c>
      <c r="B46" s="18" t="s">
        <v>41</v>
      </c>
      <c r="C46" s="19">
        <v>15211</v>
      </c>
      <c r="D46" s="20">
        <v>25</v>
      </c>
      <c r="E46" s="17">
        <v>1</v>
      </c>
      <c r="F46" s="21">
        <v>15279</v>
      </c>
      <c r="G46" s="22">
        <v>1.35</v>
      </c>
      <c r="H46" s="23">
        <v>322270.8</v>
      </c>
      <c r="I46" s="23">
        <v>48340.6</v>
      </c>
      <c r="J46" s="23">
        <v>370.6</v>
      </c>
      <c r="K46" s="23">
        <v>370.6</v>
      </c>
      <c r="L46" s="23">
        <v>370.6</v>
      </c>
    </row>
    <row r="47" spans="1:12" ht="18.75" x14ac:dyDescent="0.3">
      <c r="A47" s="17">
        <f t="shared" si="0"/>
        <v>27</v>
      </c>
      <c r="B47" s="18" t="s">
        <v>42</v>
      </c>
      <c r="C47" s="19">
        <v>55616</v>
      </c>
      <c r="D47" s="20">
        <v>78</v>
      </c>
      <c r="E47" s="17">
        <v>1</v>
      </c>
      <c r="F47" s="21">
        <v>15279</v>
      </c>
      <c r="G47" s="22">
        <v>1.43</v>
      </c>
      <c r="H47" s="23">
        <v>341368.3</v>
      </c>
      <c r="I47" s="23">
        <v>51205.2</v>
      </c>
      <c r="J47" s="23">
        <v>392.6</v>
      </c>
      <c r="K47" s="23">
        <v>392.6</v>
      </c>
      <c r="L47" s="23">
        <v>392.6</v>
      </c>
    </row>
    <row r="48" spans="1:12" ht="18.75" x14ac:dyDescent="0.3">
      <c r="A48" s="17">
        <f t="shared" si="0"/>
        <v>28</v>
      </c>
      <c r="B48" s="18" t="s">
        <v>43</v>
      </c>
      <c r="C48" s="19">
        <v>17054</v>
      </c>
      <c r="D48" s="20">
        <v>35</v>
      </c>
      <c r="E48" s="17">
        <v>1</v>
      </c>
      <c r="F48" s="21">
        <v>15279</v>
      </c>
      <c r="G48" s="22">
        <v>1.35</v>
      </c>
      <c r="H48" s="23">
        <v>322270.8</v>
      </c>
      <c r="I48" s="23">
        <v>48340.6</v>
      </c>
      <c r="J48" s="23">
        <v>370.6</v>
      </c>
      <c r="K48" s="23">
        <v>370.6</v>
      </c>
      <c r="L48" s="23">
        <v>370.6</v>
      </c>
    </row>
    <row r="49" spans="1:12" ht="18.75" x14ac:dyDescent="0.3">
      <c r="A49" s="17">
        <f t="shared" si="0"/>
        <v>29</v>
      </c>
      <c r="B49" s="18" t="s">
        <v>44</v>
      </c>
      <c r="C49" s="19">
        <v>12816</v>
      </c>
      <c r="D49" s="20">
        <v>24</v>
      </c>
      <c r="E49" s="17">
        <v>1</v>
      </c>
      <c r="F49" s="21">
        <v>15279</v>
      </c>
      <c r="G49" s="22">
        <v>1.35</v>
      </c>
      <c r="H49" s="23">
        <v>322270.8</v>
      </c>
      <c r="I49" s="23">
        <v>48340.6</v>
      </c>
      <c r="J49" s="23">
        <v>370.6</v>
      </c>
      <c r="K49" s="23">
        <v>370.6</v>
      </c>
      <c r="L49" s="23">
        <v>370.6</v>
      </c>
    </row>
    <row r="50" spans="1:12" ht="18.75" x14ac:dyDescent="0.3">
      <c r="A50" s="17">
        <f t="shared" si="0"/>
        <v>30</v>
      </c>
      <c r="B50" s="18" t="s">
        <v>45</v>
      </c>
      <c r="C50" s="19">
        <v>51654</v>
      </c>
      <c r="D50" s="20">
        <v>54</v>
      </c>
      <c r="E50" s="17">
        <v>1</v>
      </c>
      <c r="F50" s="21">
        <v>15279</v>
      </c>
      <c r="G50" s="22">
        <v>1.43</v>
      </c>
      <c r="H50" s="23">
        <v>341368.3</v>
      </c>
      <c r="I50" s="23">
        <v>51205.2</v>
      </c>
      <c r="J50" s="23">
        <v>392.6</v>
      </c>
      <c r="K50" s="23">
        <v>392.6</v>
      </c>
      <c r="L50" s="23">
        <v>392.6</v>
      </c>
    </row>
    <row r="51" spans="1:12" ht="18.75" x14ac:dyDescent="0.3">
      <c r="A51" s="17">
        <f t="shared" si="0"/>
        <v>31</v>
      </c>
      <c r="B51" s="18" t="s">
        <v>46</v>
      </c>
      <c r="C51" s="19">
        <v>16569</v>
      </c>
      <c r="D51" s="20">
        <v>57</v>
      </c>
      <c r="E51" s="17">
        <v>1</v>
      </c>
      <c r="F51" s="21">
        <v>15279</v>
      </c>
      <c r="G51" s="22">
        <v>1.35</v>
      </c>
      <c r="H51" s="23">
        <v>322270.8</v>
      </c>
      <c r="I51" s="23">
        <v>48340.6</v>
      </c>
      <c r="J51" s="23">
        <v>370.6</v>
      </c>
      <c r="K51" s="23">
        <v>370.6</v>
      </c>
      <c r="L51" s="23">
        <v>370.6</v>
      </c>
    </row>
    <row r="52" spans="1:12" ht="18.75" x14ac:dyDescent="0.3">
      <c r="A52" s="17">
        <f t="shared" si="0"/>
        <v>32</v>
      </c>
      <c r="B52" s="18" t="s">
        <v>47</v>
      </c>
      <c r="C52" s="19">
        <v>24624</v>
      </c>
      <c r="D52" s="20">
        <v>62</v>
      </c>
      <c r="E52" s="17">
        <v>1</v>
      </c>
      <c r="F52" s="21">
        <v>15279</v>
      </c>
      <c r="G52" s="22">
        <v>1.35</v>
      </c>
      <c r="H52" s="23">
        <v>322270.8</v>
      </c>
      <c r="I52" s="23">
        <v>48340.6</v>
      </c>
      <c r="J52" s="23">
        <v>370.6</v>
      </c>
      <c r="K52" s="23">
        <v>370.6</v>
      </c>
      <c r="L52" s="23">
        <v>370.6</v>
      </c>
    </row>
    <row r="53" spans="1:12" ht="18.75" x14ac:dyDescent="0.3">
      <c r="A53" s="17">
        <f t="shared" si="0"/>
        <v>33</v>
      </c>
      <c r="B53" s="18" t="s">
        <v>48</v>
      </c>
      <c r="C53" s="19">
        <v>28227</v>
      </c>
      <c r="D53" s="20">
        <v>42</v>
      </c>
      <c r="E53" s="17">
        <v>1</v>
      </c>
      <c r="F53" s="21">
        <v>15279</v>
      </c>
      <c r="G53" s="22">
        <v>1.35</v>
      </c>
      <c r="H53" s="23">
        <v>322270.8</v>
      </c>
      <c r="I53" s="23">
        <v>48340.6</v>
      </c>
      <c r="J53" s="23">
        <v>370.6</v>
      </c>
      <c r="K53" s="23">
        <v>370.6</v>
      </c>
      <c r="L53" s="23">
        <v>370.6</v>
      </c>
    </row>
    <row r="54" spans="1:12" ht="18.75" x14ac:dyDescent="0.3">
      <c r="A54" s="17">
        <f t="shared" si="0"/>
        <v>34</v>
      </c>
      <c r="B54" s="18" t="s">
        <v>49</v>
      </c>
      <c r="C54" s="19">
        <v>9887</v>
      </c>
      <c r="D54" s="20">
        <v>22</v>
      </c>
      <c r="E54" s="17">
        <v>1</v>
      </c>
      <c r="F54" s="21">
        <v>15279</v>
      </c>
      <c r="G54" s="22">
        <v>1.35</v>
      </c>
      <c r="H54" s="23">
        <v>322270.8</v>
      </c>
      <c r="I54" s="23">
        <v>48340.6</v>
      </c>
      <c r="J54" s="23">
        <v>370.6</v>
      </c>
      <c r="K54" s="23">
        <v>370.6</v>
      </c>
      <c r="L54" s="23">
        <v>370.6</v>
      </c>
    </row>
    <row r="55" spans="1:12" ht="18.75" x14ac:dyDescent="0.3">
      <c r="A55" s="17">
        <f t="shared" si="0"/>
        <v>35</v>
      </c>
      <c r="B55" s="18" t="s">
        <v>50</v>
      </c>
      <c r="C55" s="19">
        <v>17253</v>
      </c>
      <c r="D55" s="20">
        <v>25</v>
      </c>
      <c r="E55" s="17">
        <v>1</v>
      </c>
      <c r="F55" s="21">
        <v>15279</v>
      </c>
      <c r="G55" s="22">
        <v>1.35</v>
      </c>
      <c r="H55" s="23">
        <v>322270.8</v>
      </c>
      <c r="I55" s="23">
        <v>48340.6</v>
      </c>
      <c r="J55" s="23">
        <v>370.6</v>
      </c>
      <c r="K55" s="23">
        <v>370.6</v>
      </c>
      <c r="L55" s="23">
        <v>370.6</v>
      </c>
    </row>
    <row r="56" spans="1:12" ht="18.75" x14ac:dyDescent="0.3">
      <c r="A56" s="17">
        <f t="shared" si="0"/>
        <v>36</v>
      </c>
      <c r="B56" s="18" t="s">
        <v>51</v>
      </c>
      <c r="C56" s="19">
        <v>21123</v>
      </c>
      <c r="D56" s="20">
        <v>64</v>
      </c>
      <c r="E56" s="17">
        <v>1</v>
      </c>
      <c r="F56" s="21">
        <v>15279</v>
      </c>
      <c r="G56" s="22">
        <v>1.35</v>
      </c>
      <c r="H56" s="23">
        <v>322270.8</v>
      </c>
      <c r="I56" s="23">
        <v>48340.6</v>
      </c>
      <c r="J56" s="23">
        <v>370.6</v>
      </c>
      <c r="K56" s="23">
        <v>370.6</v>
      </c>
      <c r="L56" s="23">
        <v>370.6</v>
      </c>
    </row>
    <row r="57" spans="1:12" ht="18.75" x14ac:dyDescent="0.3">
      <c r="A57" s="17">
        <f t="shared" si="0"/>
        <v>37</v>
      </c>
      <c r="B57" s="18" t="s">
        <v>52</v>
      </c>
      <c r="C57" s="19">
        <v>306189</v>
      </c>
      <c r="D57" s="20">
        <v>856</v>
      </c>
      <c r="E57" s="17">
        <v>5</v>
      </c>
      <c r="F57" s="21">
        <v>15279</v>
      </c>
      <c r="G57" s="22">
        <v>1.61</v>
      </c>
      <c r="H57" s="23">
        <v>1921688.7</v>
      </c>
      <c r="I57" s="23">
        <v>288253.3</v>
      </c>
      <c r="J57" s="23">
        <v>2209.9</v>
      </c>
      <c r="K57" s="23">
        <v>2209.9</v>
      </c>
      <c r="L57" s="23">
        <v>2209.9</v>
      </c>
    </row>
    <row r="58" spans="1:12" ht="18.75" x14ac:dyDescent="0.3">
      <c r="A58" s="17">
        <f t="shared" si="0"/>
        <v>38</v>
      </c>
      <c r="B58" s="18" t="s">
        <v>76</v>
      </c>
      <c r="C58" s="19">
        <f>829787+39304</f>
        <v>869091</v>
      </c>
      <c r="D58" s="19">
        <v>1632</v>
      </c>
      <c r="E58" s="17">
        <f>8+1</f>
        <v>9</v>
      </c>
      <c r="F58" s="21">
        <v>15279</v>
      </c>
      <c r="G58" s="22">
        <v>1.61</v>
      </c>
      <c r="H58" s="23">
        <v>3459039.7</v>
      </c>
      <c r="I58" s="23">
        <v>518856</v>
      </c>
      <c r="J58" s="23">
        <v>3977.9</v>
      </c>
      <c r="K58" s="23">
        <v>3977.9</v>
      </c>
      <c r="L58" s="23">
        <v>3977.9</v>
      </c>
    </row>
    <row r="59" spans="1:12" ht="18.75" x14ac:dyDescent="0.3">
      <c r="A59" s="17">
        <v>39</v>
      </c>
      <c r="B59" s="18" t="s">
        <v>57</v>
      </c>
      <c r="C59" s="19">
        <v>2380</v>
      </c>
      <c r="D59" s="20">
        <v>496</v>
      </c>
      <c r="E59" s="17">
        <v>3</v>
      </c>
      <c r="F59" s="21">
        <v>15279</v>
      </c>
      <c r="G59" s="22">
        <v>1.35</v>
      </c>
      <c r="H59" s="23">
        <v>966812.3</v>
      </c>
      <c r="I59" s="23">
        <v>145021.79999999999</v>
      </c>
      <c r="J59" s="23">
        <v>1111.8</v>
      </c>
      <c r="K59" s="23">
        <v>1111.8</v>
      </c>
      <c r="L59" s="23">
        <v>1111.8</v>
      </c>
    </row>
    <row r="60" spans="1:12" ht="18.75" x14ac:dyDescent="0.3">
      <c r="A60" s="17">
        <v>40</v>
      </c>
      <c r="B60" s="18" t="s">
        <v>53</v>
      </c>
      <c r="C60" s="19">
        <v>13009</v>
      </c>
      <c r="D60" s="20">
        <v>9</v>
      </c>
      <c r="E60" s="17">
        <v>1</v>
      </c>
      <c r="F60" s="21">
        <v>15279</v>
      </c>
      <c r="G60" s="22">
        <v>1.35</v>
      </c>
      <c r="H60" s="23">
        <v>322270.8</v>
      </c>
      <c r="I60" s="23">
        <v>48340.6</v>
      </c>
      <c r="J60" s="23">
        <v>370.6</v>
      </c>
      <c r="K60" s="23">
        <v>370.6</v>
      </c>
      <c r="L60" s="23">
        <v>370.6</v>
      </c>
    </row>
    <row r="61" spans="1:12" ht="18" customHeight="1" x14ac:dyDescent="0.3">
      <c r="A61" s="17">
        <v>41</v>
      </c>
      <c r="B61" s="18" t="s">
        <v>58</v>
      </c>
      <c r="C61" s="19">
        <v>5084</v>
      </c>
      <c r="D61" s="20">
        <v>77</v>
      </c>
      <c r="E61" s="17">
        <v>1</v>
      </c>
      <c r="F61" s="21">
        <v>15279</v>
      </c>
      <c r="G61" s="22">
        <v>1.35</v>
      </c>
      <c r="H61" s="23">
        <v>322270.8</v>
      </c>
      <c r="I61" s="23">
        <v>48340.6</v>
      </c>
      <c r="J61" s="23">
        <v>370.6</v>
      </c>
      <c r="K61" s="23">
        <v>370.6</v>
      </c>
      <c r="L61" s="23">
        <v>370.6</v>
      </c>
    </row>
    <row r="62" spans="1:12" ht="18.75" x14ac:dyDescent="0.25">
      <c r="A62" s="24"/>
      <c r="B62" s="25" t="s">
        <v>54</v>
      </c>
      <c r="C62" s="26">
        <f>SUM(C21:C61)</f>
        <v>2360959</v>
      </c>
      <c r="D62" s="26">
        <f>SUM(D21:D61)</f>
        <v>7315</v>
      </c>
      <c r="E62" s="27">
        <f>SUM(E21:E61)</f>
        <v>66</v>
      </c>
      <c r="F62" s="26"/>
      <c r="G62" s="26"/>
      <c r="H62" s="28"/>
      <c r="I62" s="28"/>
      <c r="J62" s="28">
        <v>26121.500000000004</v>
      </c>
      <c r="K62" s="28">
        <v>26121.500000000004</v>
      </c>
      <c r="L62" s="28">
        <v>26121.500000000004</v>
      </c>
    </row>
    <row r="63" spans="1:12" ht="18.75" x14ac:dyDescent="0.25">
      <c r="A63" s="29"/>
    </row>
    <row r="64" spans="1:12" x14ac:dyDescent="0.25">
      <c r="A64" s="30" t="s">
        <v>55</v>
      </c>
      <c r="B64" s="30"/>
      <c r="C64" s="30"/>
      <c r="D64" s="30"/>
      <c r="E64" s="30"/>
      <c r="F64" s="30"/>
      <c r="G64" s="31"/>
    </row>
  </sheetData>
  <mergeCells count="22">
    <mergeCell ref="H17:H19"/>
    <mergeCell ref="I17:I19"/>
    <mergeCell ref="J17:J19"/>
    <mergeCell ref="K17:K19"/>
    <mergeCell ref="L17:L19"/>
    <mergeCell ref="A64:F64"/>
    <mergeCell ref="H7:J7"/>
    <mergeCell ref="H8:H16"/>
    <mergeCell ref="I8:I16"/>
    <mergeCell ref="J8:J16"/>
    <mergeCell ref="K8:K16"/>
    <mergeCell ref="L8:L16"/>
    <mergeCell ref="A3:L3"/>
    <mergeCell ref="A4:L4"/>
    <mergeCell ref="A5:L5"/>
    <mergeCell ref="A7:A19"/>
    <mergeCell ref="B7:B19"/>
    <mergeCell ref="C7:C19"/>
    <mergeCell ref="D7:D19"/>
    <mergeCell ref="E7:E8"/>
    <mergeCell ref="F7:F19"/>
    <mergeCell ref="G7:G19"/>
  </mergeCells>
  <pageMargins left="0" right="0" top="0.74803149606299213" bottom="0.74803149606299213" header="0.31496062992125984" footer="0.31496062992125984"/>
  <pageSetup paperSize="9" scale="4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2023-2025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Клюпа Наталья Анатольевна</dc:creator>
  <cp:lastModifiedBy>Хохлова Анна Юрьевна</cp:lastModifiedBy>
  <cp:lastPrinted>2022-10-11T09:51:59Z</cp:lastPrinted>
  <dcterms:created xsi:type="dcterms:W3CDTF">2019-08-13T10:13:23Z</dcterms:created>
  <dcterms:modified xsi:type="dcterms:W3CDTF">2022-10-11T10:27:10Z</dcterms:modified>
</cp:coreProperties>
</file>